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400.2 Feed Safety Assurance\400.2.5 Transport\400.2.5.9 Update HACCP Transport\0.2 HACCP Transport - translations\"/>
    </mc:Choice>
  </mc:AlternateContent>
  <xr:revisionPtr revIDLastSave="0" documentId="8_{A3596675-89CE-4112-B29B-FE625FEDF94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  <sheet name="Sheet2" sheetId="2" state="hidden" r:id="rId2"/>
  </sheets>
  <definedNames>
    <definedName name="_xlnm._FilterDatabase" localSheetId="0" hidden="1">Sheet1!$A$3:$M$41</definedName>
    <definedName name="_Hlk94281418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H39" i="1"/>
  <c r="H36" i="1"/>
  <c r="H35" i="1"/>
  <c r="H34" i="1"/>
  <c r="H31" i="1"/>
  <c r="H30" i="1"/>
  <c r="H29" i="1"/>
  <c r="H28" i="1"/>
  <c r="H27" i="1"/>
  <c r="H24" i="1"/>
  <c r="H23" i="1"/>
  <c r="H22" i="1"/>
  <c r="H21" i="1"/>
  <c r="H18" i="1"/>
  <c r="H17" i="1"/>
  <c r="H16" i="1"/>
  <c r="H15" i="1"/>
  <c r="H14" i="1"/>
  <c r="H13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<sst xmlns="http://schemas.openxmlformats.org/spreadsheetml/2006/main" count="337" uniqueCount="145">
  <si>
    <t>Para prevenir riesgos</t>
  </si>
  <si>
    <t>Para corregir los riesgos</t>
  </si>
  <si>
    <t>1. Aceptación de un pedido de transporte de piensos (aceptación de contrato)</t>
  </si>
  <si>
    <t>No</t>
  </si>
  <si>
    <t>Actividad</t>
  </si>
  <si>
    <t>Peligro</t>
  </si>
  <si>
    <t>Causa posible</t>
  </si>
  <si>
    <t>Categoría</t>
  </si>
  <si>
    <t xml:space="preserve">Probabilidad </t>
  </si>
  <si>
    <t>Severidad</t>
  </si>
  <si>
    <t>Categoría de riesgo</t>
  </si>
  <si>
    <t>Razonamiento</t>
  </si>
  <si>
    <t>Medida de control</t>
  </si>
  <si>
    <t>Persona responsable de la medida de control</t>
  </si>
  <si>
    <t>Evidencias de la medida de control</t>
  </si>
  <si>
    <t>Monitoreo</t>
  </si>
  <si>
    <t>Frecuencia</t>
  </si>
  <si>
    <t>Corrección</t>
  </si>
  <si>
    <t>Persona responsable  de la corrección</t>
  </si>
  <si>
    <t>Evidencias de la corrección</t>
  </si>
  <si>
    <t>•	Solicitud del cliente</t>
  </si>
  <si>
    <t>• Productos clasificados como prohibidos en la IDTF o no clasificados en absoluto</t>
  </si>
  <si>
    <t>• El personal no tiene conocimiento del producto, medidas de limpieza y documentación por falta de formación</t>
  </si>
  <si>
    <t>Q,M,F</t>
  </si>
  <si>
    <t>Medio</t>
  </si>
  <si>
    <t>Alto</t>
  </si>
  <si>
    <t>• Cualquier contaminación con productos críticos podría tener consecuencias perjudiciales para la salud de los animales y de los consumidores finales</t>
  </si>
  <si>
    <t>• Formación e instrucción del personal</t>
  </si>
  <si>
    <t>•	Provisión de información</t>
  </si>
  <si>
    <t xml:space="preserve">• 	Información errónea o insuficiente sobre los productos a transportar </t>
  </si>
  <si>
    <t>• El cliente proporciona información errónea o insuficiente</t>
  </si>
  <si>
    <t>• En caso de dudas sobre la clasificación de los productos, solicitar información (adicional) al cliente.
• Elaborar la ficha del producto o las hojas de datos de producto opcionales.
• Instalar una base de datos interna de productos/ clientes (extraerla de la IDTF, adaptarla a su situación).
• Rechazar el contrato de transporte, utilizar un compartimiento de carga que no sea GMP+ o subcontratar a un tercero (fila separada).</t>
  </si>
  <si>
    <t xml:space="preserve">•	Comprobación de los requisitos internos </t>
  </si>
  <si>
    <t xml:space="preserve">•	 El compartimiento de carga elegido no es adecuado
</t>
  </si>
  <si>
    <t>• El compartimiento de carga disponible no es técnicamente adecuado para el transporte del pienso en cuestión, la carga anterior estaba prohibida / era un producto peligroso</t>
  </si>
  <si>
    <t xml:space="preserve">• Los productos peligrosos en la carga anterior pueden implicar riesgos para la salud de los animales y los consumidores finales   </t>
  </si>
  <si>
    <t xml:space="preserve">• Comprobación de la información técnica / información sobre registros de limpieza / certificado de limpieza, ya sea manualmente o mediante automatización o software.
</t>
  </si>
  <si>
    <t>•	Comprobación de los requisitos internos</t>
  </si>
  <si>
    <t>• El conductor elegido no es adecuado</t>
  </si>
  <si>
    <t>• El conductor disponible no está formado para GMP+</t>
  </si>
  <si>
    <t>• Podría producirse una limpieza insuficiente. Difícil garantía de la trazabilidad en caso de documentación inadecuada.</t>
  </si>
  <si>
    <t xml:space="preserve">• Elegir un conductor formado en GMP+ o formar al conductor para GMP+.
</t>
  </si>
  <si>
    <t xml:space="preserve">• El conductor elegido no es adecuado
</t>
  </si>
  <si>
    <t>El planificador no eligió el conductor correcto</t>
  </si>
  <si>
    <t xml:space="preserve">• Podría producirse una limpieza insuficiennte. Difícil garantía de la trazabilidad en caso de documentación inadecuada. </t>
  </si>
  <si>
    <t xml:space="preserve">• Formación e instrucción del personal 
• Comprobación de las competencias de los conductores, ya sea manualmente o mediante automatización o software.
</t>
  </si>
  <si>
    <t>•	Posible pedido a un subcontratista</t>
  </si>
  <si>
    <t>• Se proporciona informacción errónea/ incompleta.</t>
  </si>
  <si>
    <t xml:space="preserve">• La información necesaria no se transmite correctamente al subcontratista (nombre del producto, régimen de limpieza, número IDTF, garantía de GMP+, requisitos específicos del cliente)
</t>
  </si>
  <si>
    <t xml:space="preserve">• Cualquier contaminación con productos críticos podría tener consecuencias perjudiciales para la salud de los animales y de los consumidores finales </t>
  </si>
  <si>
    <r>
      <t xml:space="preserve">• Formación e instrucción del personal
• Estandarizar la información
• Automatización, software
</t>
    </r>
    <r>
      <rPr>
        <sz val="11"/>
        <rFont val="Calibri"/>
        <family val="2"/>
        <scheme val="minor"/>
      </rPr>
      <t>• Pedir al subcontratista la confirmación de la información recibida</t>
    </r>
  </si>
  <si>
    <t>•	 El subcontratista no tiene un certificado GMP+</t>
  </si>
  <si>
    <t xml:space="preserve">• El subcontratista no está certificado o el certificado está caducado.
</t>
  </si>
  <si>
    <t>• Comprobar la lista de subcontratistas, actualizándola regularmente.
• Elegir un subcontratista con certificación GMP+ (o igual).</t>
  </si>
  <si>
    <t>2. Preparación para el transporte</t>
  </si>
  <si>
    <t>Actividadd</t>
  </si>
  <si>
    <t>•Documentar el pedido</t>
  </si>
  <si>
    <t xml:space="preserve">Difícil garantía de la trazabilidad en caso de documentación inadecuada. </t>
  </si>
  <si>
    <t xml:space="preserve">• Información documentada incorrectamente (por ejemplo, información del producto, conocimiento de embarque, CMR, certificado de limpieza).
</t>
  </si>
  <si>
    <t>• Error en las instrucciones de carga, la confirmación de transporte o los documentos de carga.</t>
  </si>
  <si>
    <t xml:space="preserve">• Formación e instrucción del personal
• Estandarización de la información
• Comprobación de las competencias de los conductores, ya sea manualmente o mediante automatización o software.
</t>
  </si>
  <si>
    <t>•  Pasar la información al conductor</t>
  </si>
  <si>
    <t xml:space="preserve">• El conductor no entiende las instrucciones. </t>
  </si>
  <si>
    <t>• El conductor no entiende el idioma.</t>
  </si>
  <si>
    <t xml:space="preserve">• Podría producirse una limpieza insuficiente. Difícil garantía de la trazabilidad en caso de documentación inadecuada. </t>
  </si>
  <si>
    <t xml:space="preserve">• Comprobación del idioma mutuo (nivel de la lengua materna) de todas las partes involucradas: los conductores y el que da las instrucciones. Luego proporcionando la información en este idioma mutuo. 
• Uso de pictogramas. 
• Instrucciones escritas detalladas para el conductor.
• Formación e instrucción del personal: en caso de ambigüedad respecto a las instrucciones, el personal debe solicitar información (adicional).  
</t>
  </si>
  <si>
    <t>• Comprobación del interior del compartimiento de carga (limpieza)</t>
  </si>
  <si>
    <t>• Contaminación de los piensos por residuos</t>
  </si>
  <si>
    <t xml:space="preserve">• Interior no limpio, seco, sin olor
</t>
  </si>
  <si>
    <t>• La contaminación puede afectar negativamente la seguridad de los piensos.</t>
  </si>
  <si>
    <t>• Inspección visual
• Limpieza previa a la carga 
• Vehículo no cargado</t>
  </si>
  <si>
    <t>• Comprobación del exterior del compartimiento de carga, incluido el chasis (limpieza)</t>
  </si>
  <si>
    <t>• El exterior, incluido el chasis no limpio</t>
  </si>
  <si>
    <t xml:space="preserve">• Los piensos podrían estar algo contaminados debido a la contaminación
</t>
  </si>
  <si>
    <t>• Higiene del personal</t>
  </si>
  <si>
    <t>• Contaminación de los piensos</t>
  </si>
  <si>
    <t>• Ropa y/o calzado contaminado del conductor</t>
  </si>
  <si>
    <t>M,F</t>
  </si>
  <si>
    <t>• El pienso podría estar algo contaminado</t>
  </si>
  <si>
    <t>• Formación e instrucción del personal
• Proporcionar ropa de trabajo
• Limpieza regular/ cambio de ropa
• Inspección del cumplimiento de las normas</t>
  </si>
  <si>
    <t xml:space="preserve">• Pérdida de pertenencias personales o joyas del conductor (bolígrafos, celular, cigarrillos, aretes, anillos, etc.). </t>
  </si>
  <si>
    <t>• Formación e instrucción del personal
• Inspección del cumplimiento de las normas</t>
  </si>
  <si>
    <t>3. Carga</t>
  </si>
  <si>
    <t>• Procedimiento de carga</t>
  </si>
  <si>
    <t>• Uso de equipos de carga contaminados (mangueras, cubos de garra, etc.)</t>
  </si>
  <si>
    <t>• Los piensos podrían estar algo contaminados</t>
  </si>
  <si>
    <t>• Limpieza del equipo de carga utilizado para cargar el producto contaminado.</t>
  </si>
  <si>
    <t>• Precipitación durante la carga</t>
  </si>
  <si>
    <t>M</t>
  </si>
  <si>
    <t xml:space="preserve">• Los piensos podrían estar algo contaminados
</t>
  </si>
  <si>
    <t>• Aplicar la cortina / esclusa
• Detener la carga e informar a la persona responsable</t>
  </si>
  <si>
    <t>• Daños en el embalaje durante la carga</t>
  </si>
  <si>
    <t>• Inspección por el conductor</t>
  </si>
  <si>
    <t xml:space="preserve">• Mezclado involuntario de los piensos
</t>
  </si>
  <si>
    <t>•  Separación incorrecta de productos</t>
  </si>
  <si>
    <t>F</t>
  </si>
  <si>
    <t>• La mezcla del producto puede perjudicar la calidad. 
• El riesgo dependiendo del consumidor final relevante</t>
  </si>
  <si>
    <t>• Inspección por el conductor
• Detener la carga e informar al personal de la compañía de carga/de la propia oficina/del cliente</t>
  </si>
  <si>
    <t>4. Transporte</t>
  </si>
  <si>
    <t xml:space="preserve">Medida de Control </t>
  </si>
  <si>
    <t>• Conducir al sitio de descarga</t>
  </si>
  <si>
    <t xml:space="preserve">• Contaminación/ deterioro durante el transporte 
</t>
  </si>
  <si>
    <t xml:space="preserve">• Tiempo de transporte demasiado largo (problemas logísticos, fallo del vehículo)
</t>
  </si>
  <si>
    <t>• Posibles efectos adversos para la seguridad de los piensos húmedos y perecederos</t>
  </si>
  <si>
    <t>• Observación de los tiempos
• En caso de mal funcionamiento/ irregularidades: información a disposición
• Mantenimiento</t>
  </si>
  <si>
    <t>• El compartimiento de carga no está cubierto o la lona está defectuosa</t>
  </si>
  <si>
    <t>• Los piensos pueden estar contaminados con precipitaciones, lodo, excrementos de aves, etc.</t>
  </si>
  <si>
    <t>• En caso de mal funcionamiento / irregularidades: información a disposición
• Mantenimiento
• Formación e instrucción del personal</t>
  </si>
  <si>
    <t>• Uso de lonas contaminadas</t>
  </si>
  <si>
    <t xml:space="preserve">• El pienso podría estar algo contaminado
</t>
  </si>
  <si>
    <t xml:space="preserve">• Limpieza de la lona después de cada uso
</t>
  </si>
  <si>
    <t>• Temperatura no estándar</t>
  </si>
  <si>
    <t>• Posibles efectos adversos para la seguridad de los piensos para piensos sensibles a la temperatura</t>
  </si>
  <si>
    <r>
      <t xml:space="preserve">• Observación de los tiempos
</t>
    </r>
    <r>
      <rPr>
        <sz val="11"/>
        <rFont val="Calibri"/>
        <family val="2"/>
        <scheme val="minor"/>
      </rPr>
      <t>• Observación de las circunstancias de transporte (temperatura, precipitación)</t>
    </r>
  </si>
  <si>
    <t>• Transporte hacia o desde áreas de crisis (p. ej., fiebre aftosa, peste porcina)</t>
  </si>
  <si>
    <t xml:space="preserve">• El exterior, incluido el chasis, está contaminado </t>
  </si>
  <si>
    <t>• El exterior, incluido el chasis, no está debidamente desinfectado</t>
  </si>
  <si>
    <t>• Propagación de enfermedades infecciosas</t>
  </si>
  <si>
    <t>• Siempre que sea posible, no transportar a / desde las áreas de crisis.
• Si se realiza el transporte, seguir las instrucciones de la autoridad competente.</t>
  </si>
  <si>
    <t>5. Descarga</t>
  </si>
  <si>
    <t>Medida de Control</t>
  </si>
  <si>
    <t>•Procedimiento de descarga</t>
  </si>
  <si>
    <t>• Uso de equipos de descarga contaminados (mangueras, cubos de garra, etc.)</t>
  </si>
  <si>
    <t xml:space="preserve">• Limpiar el equipo de descarga después de cada uso
</t>
  </si>
  <si>
    <t>• Precipitación durante la descarga</t>
  </si>
  <si>
    <t xml:space="preserve">•El pienso podría estar algo contaminado
</t>
  </si>
  <si>
    <t>• Aplicación de cortina / esclusa
• Detener la descarga</t>
  </si>
  <si>
    <t>• Daños en el embalaje durante la descarga</t>
  </si>
  <si>
    <t>6. Limpieza</t>
  </si>
  <si>
    <t>•  Limpieza después de la descarga</t>
  </si>
  <si>
    <t xml:space="preserve">• La limpieza del compartimiento de carga/ equipo de limpieza/ herramientas de limpieza es incompleta/ incorrecta o no se lleva a cabo
</t>
  </si>
  <si>
    <t>• El personal no tiene conocimiento del producto, la limpieza o la documentación.</t>
  </si>
  <si>
    <t>• Posibles efectos adversos para la seguridad de los piensos en caso de una limpieza inadecuada.</t>
  </si>
  <si>
    <t>•  Formación e instrucción del personal</t>
  </si>
  <si>
    <t xml:space="preserve">• La limpieza del compartimiento de carga/ equipo de limpieza/ herramientas de limpieza es incompleta/ incorrecta o no se lleva a cabo.
</t>
  </si>
  <si>
    <t>• Uso de agentes de limpieza/ desinfectantes no alimentarios.</t>
  </si>
  <si>
    <t>Q</t>
  </si>
  <si>
    <t xml:space="preserve">• Los productos peligrosos en los agentes de limpieza/ desinfectantes pueden implicar riesgos para la salud de los animales y los consumidores finales.  </t>
  </si>
  <si>
    <t xml:space="preserve">• Limpiar de nuevo si la siguiente carga es de piensos.
</t>
  </si>
  <si>
    <t>• La limpieza del compartimiento de carga/ equipo de limpieza/ herramientas de limpieza es incompleta/incorrecta o no se lleva a cabo.</t>
  </si>
  <si>
    <t>• Temperatura del agua incorrecta</t>
  </si>
  <si>
    <t>Q,M</t>
  </si>
  <si>
    <t xml:space="preserve">• Posibles efectos adversos para la seguridad de los piensos en caso de una limpieza inadecuada. </t>
  </si>
  <si>
    <t>• Limpiar de nuevo con la temperatura adecuada si la siguiente carga es de piensos.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</si>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</sst>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BEEC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3" borderId="2" xfId="0" applyFont="1" applyFill="1" applyBorder="1" applyAlignment="1">
      <alignment horizontal="left" vertical="top"/>
    </xf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2" borderId="5" xfId="0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7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wrapText="1"/>
    </xf>
    <xf numFmtId="0" fontId="1" fillId="5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2" fillId="3" borderId="2" xfId="0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3" borderId="7" xfId="0" applyFont="1" applyFill="1" applyBorder="1" applyAlignment="1">
      <alignment horizontal="left" vertical="top"/>
    </xf>
    <xf numFmtId="0" fontId="0" fillId="0" borderId="8" xfId="0" applyBorder="1" applyAlignment="1">
      <alignment vertical="top"/>
    </xf>
    <xf numFmtId="0" fontId="1" fillId="5" borderId="7" xfId="0" applyFont="1" applyFill="1" applyBorder="1" applyAlignment="1">
      <alignment vertical="top"/>
    </xf>
    <xf numFmtId="0" fontId="0" fillId="0" borderId="12" xfId="0" applyBorder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2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8BEEC"/>
      <color rgb="FFC9A4E4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2"/>
  <sheetViews>
    <sheetView tabSelected="1" topLeftCell="A31" zoomScale="110" zoomScaleNormal="110" workbookViewId="0">
      <selection activeCell="C38" sqref="C38"/>
    </sheetView>
  </sheetViews>
  <sheetFormatPr defaultColWidth="8.85546875" defaultRowHeight="15"/>
  <cols>
    <col min="1" max="1" width="4.42578125" customWidth="1"/>
    <col min="2" max="2" width="12.42578125" customWidth="1"/>
    <col min="3" max="3" width="19.42578125" customWidth="1"/>
    <col min="4" max="4" width="21.28515625" customWidth="1"/>
    <col min="5" max="5" width="10.5703125" customWidth="1"/>
    <col min="6" max="6" width="12.42578125" customWidth="1"/>
    <col min="7" max="7" width="10" customWidth="1"/>
    <col min="8" max="8" width="9.28515625" customWidth="1"/>
    <col min="9" max="9" width="23.5703125" customWidth="1"/>
    <col min="10" max="10" width="32" customWidth="1"/>
    <col min="11" max="11" width="15.140625" customWidth="1"/>
    <col min="12" max="12" width="15.5703125" customWidth="1"/>
    <col min="13" max="13" width="19.5703125" customWidth="1"/>
    <col min="16" max="16" width="11.7109375" customWidth="1"/>
    <col min="17" max="17" width="11.42578125" customWidth="1"/>
  </cols>
  <sheetData>
    <row r="1" spans="1:17" ht="31.5" customHeight="1" thickBo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37" t="s">
        <v>1</v>
      </c>
      <c r="N1" s="40"/>
      <c r="O1" s="40"/>
      <c r="P1" s="40"/>
      <c r="Q1" s="41"/>
    </row>
    <row r="2" spans="1:17" ht="15.75">
      <c r="A2" s="30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1"/>
      <c r="O2" s="31"/>
      <c r="P2" s="31"/>
      <c r="Q2" s="33"/>
    </row>
    <row r="3" spans="1:17" ht="63" customHeight="1">
      <c r="A3" s="2" t="s">
        <v>3</v>
      </c>
      <c r="B3" s="2" t="s">
        <v>4</v>
      </c>
      <c r="C3" s="2" t="s">
        <v>5</v>
      </c>
      <c r="D3" s="3" t="s">
        <v>6</v>
      </c>
      <c r="E3" s="2" t="s">
        <v>7</v>
      </c>
      <c r="F3" s="3" t="s">
        <v>8</v>
      </c>
      <c r="G3" s="2" t="s">
        <v>9</v>
      </c>
      <c r="H3" s="3" t="s">
        <v>10</v>
      </c>
      <c r="I3" s="2" t="s">
        <v>11</v>
      </c>
      <c r="J3" s="2" t="s">
        <v>12</v>
      </c>
      <c r="K3" s="3" t="s">
        <v>13</v>
      </c>
      <c r="L3" s="3" t="s">
        <v>14</v>
      </c>
      <c r="M3" s="21" t="s">
        <v>15</v>
      </c>
      <c r="N3" s="21" t="s">
        <v>16</v>
      </c>
      <c r="O3" s="21" t="s">
        <v>17</v>
      </c>
      <c r="P3" s="22" t="s">
        <v>18</v>
      </c>
      <c r="Q3" s="22" t="s">
        <v>19</v>
      </c>
    </row>
    <row r="4" spans="1:17" ht="108" customHeight="1">
      <c r="A4" s="5"/>
      <c r="B4" s="4" t="s">
        <v>20</v>
      </c>
      <c r="C4" s="4" t="s">
        <v>21</v>
      </c>
      <c r="D4" s="4" t="s">
        <v>22</v>
      </c>
      <c r="E4" s="5" t="s">
        <v>23</v>
      </c>
      <c r="F4" s="6" t="s">
        <v>24</v>
      </c>
      <c r="G4" s="6" t="s">
        <v>25</v>
      </c>
      <c r="H4" s="6">
        <f t="shared" ref="H4:H10" si="0">IF(AND(F4="Bajo",G4="Bajo"),1,IF(AND(F4="Bajo",G4="Medio"),2,IF(AND(F4="Bajo",G4="Alto"),3,IF(AND(F4="Medio",G4="Bajo"),2,IF(AND(F4="Medio",G4="Medio"),3,IF(AND(F4="Medio",G4="Alto"),4,IF(AND(F4="Alto",G4="Bajo"),3,IF(AND(F4="Alto",G4="Medio"),4,IF(AND(F4="Alto",G4="Alto"),4,"")))))))))</f>
        <v>4</v>
      </c>
      <c r="I4" s="4" t="s">
        <v>26</v>
      </c>
      <c r="J4" s="4" t="s">
        <v>27</v>
      </c>
      <c r="K4" s="15"/>
      <c r="L4" s="17"/>
      <c r="M4" s="4"/>
      <c r="N4" s="4"/>
      <c r="O4" s="4"/>
      <c r="P4" s="4"/>
      <c r="Q4" s="8"/>
    </row>
    <row r="5" spans="1:17" ht="240">
      <c r="A5" s="5"/>
      <c r="B5" s="4" t="s">
        <v>28</v>
      </c>
      <c r="C5" s="4" t="s">
        <v>29</v>
      </c>
      <c r="D5" s="4" t="s">
        <v>30</v>
      </c>
      <c r="E5" s="5" t="s">
        <v>23</v>
      </c>
      <c r="F5" s="6" t="s">
        <v>24</v>
      </c>
      <c r="G5" s="6" t="s">
        <v>25</v>
      </c>
      <c r="H5" s="6">
        <f t="shared" si="0"/>
        <v>4</v>
      </c>
      <c r="I5" s="4" t="s">
        <v>26</v>
      </c>
      <c r="J5" s="4" t="s">
        <v>31</v>
      </c>
      <c r="K5" s="15"/>
      <c r="L5" s="17"/>
      <c r="M5" s="8"/>
      <c r="N5" s="8"/>
      <c r="O5" s="8"/>
      <c r="P5" s="8"/>
      <c r="Q5" s="8"/>
    </row>
    <row r="6" spans="1:17" ht="135">
      <c r="A6" s="5"/>
      <c r="B6" s="4" t="s">
        <v>32</v>
      </c>
      <c r="C6" s="4" t="s">
        <v>33</v>
      </c>
      <c r="D6" s="4" t="s">
        <v>34</v>
      </c>
      <c r="E6" s="5" t="s">
        <v>23</v>
      </c>
      <c r="F6" s="6" t="s">
        <v>24</v>
      </c>
      <c r="G6" s="6" t="s">
        <v>25</v>
      </c>
      <c r="H6" s="6">
        <f t="shared" si="0"/>
        <v>4</v>
      </c>
      <c r="I6" s="4" t="s">
        <v>35</v>
      </c>
      <c r="J6" s="4" t="s">
        <v>36</v>
      </c>
      <c r="K6" s="15"/>
      <c r="L6" s="17"/>
      <c r="M6" s="8"/>
      <c r="N6" s="8"/>
      <c r="O6" s="8"/>
      <c r="P6" s="8"/>
      <c r="Q6" s="8"/>
    </row>
    <row r="7" spans="1:17" ht="88.15" customHeight="1">
      <c r="A7" s="5"/>
      <c r="B7" s="4" t="s">
        <v>37</v>
      </c>
      <c r="C7" s="4" t="s">
        <v>38</v>
      </c>
      <c r="D7" s="4" t="s">
        <v>39</v>
      </c>
      <c r="E7" s="5" t="s">
        <v>23</v>
      </c>
      <c r="F7" s="6" t="s">
        <v>24</v>
      </c>
      <c r="G7" s="6" t="s">
        <v>25</v>
      </c>
      <c r="H7" s="6">
        <f t="shared" si="0"/>
        <v>4</v>
      </c>
      <c r="I7" s="4" t="s">
        <v>40</v>
      </c>
      <c r="J7" s="4" t="s">
        <v>41</v>
      </c>
      <c r="K7" s="15"/>
      <c r="L7" s="17"/>
      <c r="M7" s="8"/>
      <c r="N7" s="8"/>
      <c r="O7" s="8"/>
      <c r="P7" s="8"/>
      <c r="Q7" s="8"/>
    </row>
    <row r="8" spans="1:17" ht="105">
      <c r="A8" s="5"/>
      <c r="B8" s="4" t="s">
        <v>37</v>
      </c>
      <c r="C8" s="4" t="s">
        <v>42</v>
      </c>
      <c r="D8" s="4" t="s">
        <v>43</v>
      </c>
      <c r="E8" s="5" t="s">
        <v>23</v>
      </c>
      <c r="F8" s="6" t="s">
        <v>24</v>
      </c>
      <c r="G8" s="6" t="s">
        <v>25</v>
      </c>
      <c r="H8" s="6">
        <f t="shared" si="0"/>
        <v>4</v>
      </c>
      <c r="I8" s="4" t="s">
        <v>44</v>
      </c>
      <c r="J8" s="4" t="s">
        <v>45</v>
      </c>
      <c r="K8" s="15"/>
      <c r="L8" s="17"/>
      <c r="M8" s="8"/>
      <c r="N8" s="8"/>
      <c r="O8" s="8"/>
      <c r="P8" s="8"/>
      <c r="Q8" s="8"/>
    </row>
    <row r="9" spans="1:17" ht="180">
      <c r="A9" s="5"/>
      <c r="B9" s="4" t="s">
        <v>46</v>
      </c>
      <c r="C9" s="4" t="s">
        <v>47</v>
      </c>
      <c r="D9" s="4" t="s">
        <v>48</v>
      </c>
      <c r="E9" s="5" t="s">
        <v>23</v>
      </c>
      <c r="F9" s="6" t="s">
        <v>24</v>
      </c>
      <c r="G9" s="6" t="s">
        <v>25</v>
      </c>
      <c r="H9" s="6">
        <f t="shared" si="0"/>
        <v>4</v>
      </c>
      <c r="I9" s="4" t="s">
        <v>49</v>
      </c>
      <c r="J9" s="4" t="s">
        <v>50</v>
      </c>
      <c r="K9" s="15"/>
      <c r="L9" s="17"/>
      <c r="M9" s="8"/>
      <c r="N9" s="8"/>
      <c r="O9" s="8"/>
      <c r="P9" s="8"/>
      <c r="Q9" s="8"/>
    </row>
    <row r="10" spans="1:17" ht="100.15" customHeight="1">
      <c r="A10" s="5"/>
      <c r="B10" s="4" t="s">
        <v>46</v>
      </c>
      <c r="C10" s="4" t="s">
        <v>51</v>
      </c>
      <c r="D10" s="4" t="s">
        <v>52</v>
      </c>
      <c r="E10" s="5" t="s">
        <v>23</v>
      </c>
      <c r="F10" s="6" t="s">
        <v>24</v>
      </c>
      <c r="G10" s="6" t="s">
        <v>25</v>
      </c>
      <c r="H10" s="6">
        <f t="shared" si="0"/>
        <v>4</v>
      </c>
      <c r="I10" s="4" t="s">
        <v>49</v>
      </c>
      <c r="J10" s="4" t="s">
        <v>53</v>
      </c>
      <c r="K10" s="15"/>
      <c r="L10" s="17"/>
      <c r="M10" s="8"/>
      <c r="N10" s="8"/>
      <c r="O10" s="8"/>
      <c r="P10" s="8"/>
      <c r="Q10" s="8"/>
    </row>
    <row r="11" spans="1:17" ht="15.75">
      <c r="A11" s="27" t="s">
        <v>54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34"/>
      <c r="N11" s="28"/>
      <c r="O11" s="28"/>
      <c r="P11" s="28"/>
      <c r="Q11" s="29"/>
    </row>
    <row r="12" spans="1:17" ht="60">
      <c r="A12" s="2" t="s">
        <v>3</v>
      </c>
      <c r="B12" s="2" t="s">
        <v>55</v>
      </c>
      <c r="C12" s="2" t="s">
        <v>5</v>
      </c>
      <c r="D12" s="3" t="s">
        <v>6</v>
      </c>
      <c r="E12" s="2" t="s">
        <v>7</v>
      </c>
      <c r="F12" s="3" t="s">
        <v>8</v>
      </c>
      <c r="G12" s="2" t="s">
        <v>9</v>
      </c>
      <c r="H12" s="3" t="s">
        <v>10</v>
      </c>
      <c r="I12" s="2" t="s">
        <v>11</v>
      </c>
      <c r="J12" s="2" t="s">
        <v>12</v>
      </c>
      <c r="K12" s="3" t="s">
        <v>13</v>
      </c>
      <c r="L12" s="3" t="s">
        <v>14</v>
      </c>
      <c r="M12" s="21" t="s">
        <v>15</v>
      </c>
      <c r="N12" s="21" t="s">
        <v>16</v>
      </c>
      <c r="O12" s="21" t="s">
        <v>17</v>
      </c>
      <c r="P12" s="22" t="s">
        <v>18</v>
      </c>
      <c r="Q12" s="22" t="s">
        <v>19</v>
      </c>
    </row>
    <row r="13" spans="1:17" ht="117" customHeight="1">
      <c r="A13" s="5"/>
      <c r="B13" s="4" t="s">
        <v>56</v>
      </c>
      <c r="C13" s="4" t="s">
        <v>57</v>
      </c>
      <c r="D13" s="4" t="s">
        <v>58</v>
      </c>
      <c r="E13" s="5" t="s">
        <v>23</v>
      </c>
      <c r="F13" s="6" t="s">
        <v>24</v>
      </c>
      <c r="G13" s="6" t="s">
        <v>25</v>
      </c>
      <c r="H13" s="6">
        <f t="shared" ref="H13:H18" si="1">IF(AND(F13="Bajo",G13="Bajo"),1,IF(AND(F13="Bajo",G13="Medio"),2,IF(AND(F13="Bajo",G13="Alto"),3,IF(AND(F13="Medio",G13="Bajo"),2,IF(AND(F13="Medio",G13="Medio"),3,IF(AND(F13="Medio",G13="Alto"),4,IF(AND(F13="Alto",G13="Bajo"),3,IF(AND(F13="Alto",G13="Medio"),4,IF(AND(F13="Alto",G13="Alto"),4,"")))))))))</f>
        <v>4</v>
      </c>
      <c r="I13" s="4" t="s">
        <v>59</v>
      </c>
      <c r="J13" s="4" t="s">
        <v>60</v>
      </c>
      <c r="K13" s="15"/>
      <c r="L13" s="17"/>
      <c r="M13" s="8"/>
      <c r="N13" s="8"/>
      <c r="O13" s="8"/>
      <c r="P13" s="8"/>
      <c r="Q13" s="8"/>
    </row>
    <row r="14" spans="1:17" ht="240">
      <c r="A14" s="5"/>
      <c r="B14" s="4" t="s">
        <v>61</v>
      </c>
      <c r="C14" s="4" t="s">
        <v>62</v>
      </c>
      <c r="D14" s="4" t="s">
        <v>63</v>
      </c>
      <c r="E14" s="5" t="s">
        <v>23</v>
      </c>
      <c r="F14" s="6" t="s">
        <v>24</v>
      </c>
      <c r="G14" s="6" t="s">
        <v>25</v>
      </c>
      <c r="H14" s="6">
        <f t="shared" si="1"/>
        <v>4</v>
      </c>
      <c r="I14" s="4" t="s">
        <v>64</v>
      </c>
      <c r="J14" s="10" t="s">
        <v>65</v>
      </c>
      <c r="K14" s="15"/>
      <c r="L14" s="17"/>
      <c r="M14" s="8"/>
      <c r="N14" s="8"/>
      <c r="O14" s="8"/>
      <c r="P14" s="8"/>
      <c r="Q14" s="8"/>
    </row>
    <row r="15" spans="1:17" ht="105">
      <c r="A15" s="5"/>
      <c r="B15" s="4" t="s">
        <v>66</v>
      </c>
      <c r="C15" s="4" t="s">
        <v>67</v>
      </c>
      <c r="D15" s="4" t="s">
        <v>68</v>
      </c>
      <c r="E15" s="5" t="s">
        <v>23</v>
      </c>
      <c r="F15" s="6" t="s">
        <v>24</v>
      </c>
      <c r="G15" s="6" t="s">
        <v>25</v>
      </c>
      <c r="H15" s="6">
        <f t="shared" si="1"/>
        <v>4</v>
      </c>
      <c r="I15" s="4" t="s">
        <v>69</v>
      </c>
      <c r="J15" s="4" t="s">
        <v>70</v>
      </c>
      <c r="K15" s="15"/>
      <c r="L15" s="17"/>
      <c r="M15" s="8"/>
      <c r="N15" s="8"/>
      <c r="O15" s="8"/>
      <c r="P15" s="8"/>
      <c r="Q15" s="8"/>
    </row>
    <row r="16" spans="1:17" ht="135">
      <c r="A16" s="5"/>
      <c r="B16" s="4" t="s">
        <v>71</v>
      </c>
      <c r="C16" s="4" t="s">
        <v>67</v>
      </c>
      <c r="D16" s="4" t="s">
        <v>72</v>
      </c>
      <c r="E16" s="5" t="s">
        <v>23</v>
      </c>
      <c r="F16" s="6" t="s">
        <v>24</v>
      </c>
      <c r="G16" s="6" t="s">
        <v>24</v>
      </c>
      <c r="H16" s="6">
        <f t="shared" si="1"/>
        <v>3</v>
      </c>
      <c r="I16" s="4" t="s">
        <v>73</v>
      </c>
      <c r="J16" s="4" t="s">
        <v>70</v>
      </c>
      <c r="K16" s="15"/>
      <c r="L16" s="17"/>
      <c r="M16" s="8"/>
      <c r="N16" s="8"/>
      <c r="O16" s="8"/>
      <c r="P16" s="8"/>
      <c r="Q16" s="8"/>
    </row>
    <row r="17" spans="1:17" ht="105">
      <c r="A17" s="5"/>
      <c r="B17" s="4" t="s">
        <v>74</v>
      </c>
      <c r="C17" s="4" t="s">
        <v>75</v>
      </c>
      <c r="D17" s="10" t="s">
        <v>76</v>
      </c>
      <c r="E17" s="5" t="s">
        <v>77</v>
      </c>
      <c r="F17" s="6" t="s">
        <v>24</v>
      </c>
      <c r="G17" s="6" t="s">
        <v>25</v>
      </c>
      <c r="H17" s="6">
        <f t="shared" si="1"/>
        <v>4</v>
      </c>
      <c r="I17" s="4" t="s">
        <v>78</v>
      </c>
      <c r="J17" s="4" t="s">
        <v>79</v>
      </c>
      <c r="K17" s="15"/>
      <c r="L17" s="17"/>
      <c r="M17" s="8"/>
      <c r="N17" s="8"/>
      <c r="O17" s="8"/>
      <c r="P17" s="8"/>
      <c r="Q17" s="8"/>
    </row>
    <row r="18" spans="1:17" ht="93" customHeight="1">
      <c r="A18" s="5"/>
      <c r="B18" s="4" t="s">
        <v>74</v>
      </c>
      <c r="C18" s="4" t="s">
        <v>75</v>
      </c>
      <c r="D18" s="10" t="s">
        <v>80</v>
      </c>
      <c r="E18" s="5" t="s">
        <v>77</v>
      </c>
      <c r="F18" s="6" t="s">
        <v>24</v>
      </c>
      <c r="G18" s="6" t="s">
        <v>25</v>
      </c>
      <c r="H18" s="6">
        <f t="shared" si="1"/>
        <v>4</v>
      </c>
      <c r="I18" s="4" t="s">
        <v>78</v>
      </c>
      <c r="J18" s="4" t="s">
        <v>81</v>
      </c>
      <c r="K18" s="15"/>
      <c r="L18" s="17"/>
      <c r="M18" s="8"/>
      <c r="N18" s="8"/>
      <c r="O18" s="8"/>
      <c r="P18" s="8"/>
      <c r="Q18" s="8"/>
    </row>
    <row r="19" spans="1:17" ht="15.75">
      <c r="A19" s="27" t="s">
        <v>82</v>
      </c>
      <c r="B19" s="28"/>
      <c r="C19" s="28"/>
      <c r="D19" s="28"/>
      <c r="E19" s="28"/>
      <c r="F19" s="28"/>
      <c r="G19" s="28"/>
      <c r="H19" s="28"/>
      <c r="I19" s="28"/>
      <c r="J19" s="29"/>
      <c r="K19" s="7"/>
      <c r="L19" s="7"/>
      <c r="M19" s="34"/>
      <c r="N19" s="28"/>
      <c r="O19" s="28"/>
      <c r="P19" s="28"/>
      <c r="Q19" s="29"/>
    </row>
    <row r="20" spans="1:17" ht="60">
      <c r="A20" s="2" t="s">
        <v>3</v>
      </c>
      <c r="B20" s="2" t="s">
        <v>4</v>
      </c>
      <c r="C20" s="2" t="s">
        <v>5</v>
      </c>
      <c r="D20" s="3" t="s">
        <v>6</v>
      </c>
      <c r="E20" s="2" t="s">
        <v>7</v>
      </c>
      <c r="F20" s="3" t="s">
        <v>8</v>
      </c>
      <c r="G20" s="2" t="s">
        <v>9</v>
      </c>
      <c r="H20" s="3" t="s">
        <v>10</v>
      </c>
      <c r="I20" s="2" t="s">
        <v>11</v>
      </c>
      <c r="J20" s="2" t="s">
        <v>12</v>
      </c>
      <c r="K20" s="3" t="s">
        <v>13</v>
      </c>
      <c r="L20" s="3" t="s">
        <v>14</v>
      </c>
      <c r="M20" s="21" t="s">
        <v>15</v>
      </c>
      <c r="N20" s="21" t="s">
        <v>16</v>
      </c>
      <c r="O20" s="21" t="s">
        <v>17</v>
      </c>
      <c r="P20" s="22" t="s">
        <v>18</v>
      </c>
      <c r="Q20" s="22" t="s">
        <v>19</v>
      </c>
    </row>
    <row r="21" spans="1:17" ht="60">
      <c r="A21" s="5"/>
      <c r="B21" s="11" t="s">
        <v>83</v>
      </c>
      <c r="C21" s="11" t="s">
        <v>75</v>
      </c>
      <c r="D21" s="14" t="s">
        <v>84</v>
      </c>
      <c r="E21" s="5" t="s">
        <v>77</v>
      </c>
      <c r="F21" s="13" t="s">
        <v>24</v>
      </c>
      <c r="G21" s="6" t="s">
        <v>25</v>
      </c>
      <c r="H21" s="6">
        <f>IF(AND(F21="Bajo",G21="Bajo"),1,IF(AND(F21="Bajo",G21="Medio"),2,IF(AND(F21="Bajo",G21="Alto"),3,IF(AND(F21="Medio",G21="Bajo"),2,IF(AND(F21="Medio",G21="Medio"),3,IF(AND(F21="Medio",G21="Alto"),4,IF(AND(F21="Alto",G21="Bajo"),3,IF(AND(F21="Alto",G21="Medio"),4,IF(AND(F21="Alto",G21="Alto"),4,"")))))))))</f>
        <v>4</v>
      </c>
      <c r="I21" s="4" t="s">
        <v>85</v>
      </c>
      <c r="J21" s="11" t="s">
        <v>86</v>
      </c>
      <c r="K21" s="15"/>
      <c r="L21" s="18"/>
      <c r="M21" s="20"/>
      <c r="N21" s="8"/>
      <c r="O21" s="8"/>
      <c r="P21" s="8"/>
      <c r="Q21" s="8"/>
    </row>
    <row r="22" spans="1:17" ht="45">
      <c r="A22" s="5"/>
      <c r="B22" s="11" t="s">
        <v>83</v>
      </c>
      <c r="C22" s="11" t="s">
        <v>75</v>
      </c>
      <c r="D22" s="14" t="s">
        <v>87</v>
      </c>
      <c r="E22" s="5" t="s">
        <v>88</v>
      </c>
      <c r="F22" s="13" t="s">
        <v>24</v>
      </c>
      <c r="G22" s="6" t="s">
        <v>25</v>
      </c>
      <c r="H22" s="6">
        <f>IF(AND(F22="Bajo",G22="Bajo"),1,IF(AND(F22="Bajo",G22="Medio"),2,IF(AND(F22="Bajo",G22="Alto"),3,IF(AND(F22="Medio",G22="Bajo"),2,IF(AND(F22="Medio",G22="Medio"),3,IF(AND(F22="Medio",G22="Alto"),4,IF(AND(F22="Alto",G22="Bajo"),3,IF(AND(F22="Alto",G22="Medio"),4,IF(AND(F22="Alto",G22="Alto"),4,"")))))))))</f>
        <v>4</v>
      </c>
      <c r="I22" s="4" t="s">
        <v>89</v>
      </c>
      <c r="J22" s="11" t="s">
        <v>90</v>
      </c>
      <c r="K22" s="16"/>
      <c r="L22" s="18"/>
      <c r="M22" s="8"/>
      <c r="N22" s="8"/>
      <c r="O22" s="8"/>
      <c r="P22" s="8"/>
      <c r="Q22" s="8"/>
    </row>
    <row r="23" spans="1:17" ht="45">
      <c r="A23" s="5"/>
      <c r="B23" s="11" t="s">
        <v>83</v>
      </c>
      <c r="C23" s="11" t="s">
        <v>75</v>
      </c>
      <c r="D23" s="14" t="s">
        <v>91</v>
      </c>
      <c r="E23" s="5" t="s">
        <v>77</v>
      </c>
      <c r="F23" s="13" t="s">
        <v>24</v>
      </c>
      <c r="G23" s="6" t="s">
        <v>25</v>
      </c>
      <c r="H23" s="6">
        <f>IF(AND(F23="Bajo",G23="Bajo"),1,IF(AND(F23="Bajo",G23="Medio"),2,IF(AND(F23="Bajo",G23="Alto"),3,IF(AND(F23="Medio",G23="Bajo"),2,IF(AND(F23="Medio",G23="Medio"),3,IF(AND(F23="Medio",G23="Alto"),4,IF(AND(F23="Alto",G23="Bajo"),3,IF(AND(F23="Alto",G23="Medio"),4,IF(AND(F23="Alto",G23="Alto"),4,"")))))))))</f>
        <v>4</v>
      </c>
      <c r="I23" s="4" t="s">
        <v>89</v>
      </c>
      <c r="J23" s="11" t="s">
        <v>92</v>
      </c>
      <c r="K23" s="16"/>
      <c r="L23" s="18"/>
      <c r="M23" s="8"/>
      <c r="N23" s="8"/>
      <c r="O23" s="8"/>
      <c r="P23" s="8"/>
      <c r="Q23" s="8"/>
    </row>
    <row r="24" spans="1:17" ht="69.599999999999994" customHeight="1">
      <c r="A24" s="5"/>
      <c r="B24" s="11" t="s">
        <v>83</v>
      </c>
      <c r="C24" s="11" t="s">
        <v>93</v>
      </c>
      <c r="D24" s="14" t="s">
        <v>94</v>
      </c>
      <c r="E24" s="12" t="s">
        <v>95</v>
      </c>
      <c r="F24" s="13" t="s">
        <v>24</v>
      </c>
      <c r="G24" s="6" t="s">
        <v>25</v>
      </c>
      <c r="H24" s="6">
        <f>IF(AND(F24="Bajo",G24="Bajo"),1,IF(AND(F24="Bajo",G24="Medio"),2,IF(AND(F24="Bajo",G24="Alto"),3,IF(AND(F24="Medio",G24="Bajo"),2,IF(AND(F24="Medio",G24="Medio"),3,IF(AND(F24="Medio",G24="Alto"),4,IF(AND(F24="Alto",G24="Bajo"),3,IF(AND(F24="Alto",G24="Medio"),4,IF(AND(F24="Alto",G24="Alto"),4,"")))))))))</f>
        <v>4</v>
      </c>
      <c r="I24" s="11" t="s">
        <v>96</v>
      </c>
      <c r="J24" s="11" t="s">
        <v>97</v>
      </c>
      <c r="K24" s="16"/>
      <c r="L24" s="18"/>
      <c r="M24" s="8"/>
      <c r="N24" s="8"/>
      <c r="O24" s="8"/>
      <c r="P24" s="8"/>
      <c r="Q24" s="8"/>
    </row>
    <row r="25" spans="1:17" ht="15.75">
      <c r="A25" s="27" t="s">
        <v>98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35"/>
      <c r="N25" s="36"/>
      <c r="O25" s="36"/>
      <c r="P25" s="36"/>
      <c r="Q25" s="36"/>
    </row>
    <row r="26" spans="1:17" ht="60">
      <c r="A26" s="2" t="s">
        <v>3</v>
      </c>
      <c r="B26" s="2" t="s">
        <v>4</v>
      </c>
      <c r="C26" s="2" t="s">
        <v>5</v>
      </c>
      <c r="D26" s="3" t="s">
        <v>6</v>
      </c>
      <c r="E26" s="2" t="s">
        <v>7</v>
      </c>
      <c r="F26" s="3" t="s">
        <v>8</v>
      </c>
      <c r="G26" s="2" t="s">
        <v>9</v>
      </c>
      <c r="H26" s="3" t="s">
        <v>10</v>
      </c>
      <c r="I26" s="2" t="s">
        <v>11</v>
      </c>
      <c r="J26" s="2" t="s">
        <v>99</v>
      </c>
      <c r="K26" s="3" t="s">
        <v>13</v>
      </c>
      <c r="L26" s="3" t="s">
        <v>14</v>
      </c>
      <c r="M26" s="21" t="s">
        <v>15</v>
      </c>
      <c r="N26" s="21" t="s">
        <v>16</v>
      </c>
      <c r="O26" s="21" t="s">
        <v>17</v>
      </c>
      <c r="P26" s="22" t="s">
        <v>18</v>
      </c>
      <c r="Q26" s="22" t="s">
        <v>19</v>
      </c>
    </row>
    <row r="27" spans="1:17" ht="75" customHeight="1">
      <c r="A27" s="23"/>
      <c r="B27" s="4" t="s">
        <v>100</v>
      </c>
      <c r="C27" s="4" t="s">
        <v>101</v>
      </c>
      <c r="D27" s="4" t="s">
        <v>102</v>
      </c>
      <c r="E27" s="5" t="s">
        <v>88</v>
      </c>
      <c r="F27" s="6" t="s">
        <v>24</v>
      </c>
      <c r="G27" s="6" t="s">
        <v>24</v>
      </c>
      <c r="H27" s="6">
        <f>IF(AND(F27="Bajo",G27="Bajo"),1,IF(AND(F27="Bajo",G27="Medio"),2,IF(AND(F27="Bajo",G27="Alto"),3,IF(AND(F27="Medio",G27="Bajo"),2,IF(AND(F27="Medio",G27="Medio"),3,IF(AND(F27="Medio",G27="Alto"),4,IF(AND(F27="Alto",G27="Bajo"),3,IF(AND(F27="Alto",G27="Medio"),4,IF(AND(F27="Alto",G27="Alto"),4,"")))))))))</f>
        <v>3</v>
      </c>
      <c r="I27" s="4" t="s">
        <v>103</v>
      </c>
      <c r="J27" s="4" t="s">
        <v>104</v>
      </c>
      <c r="K27" s="15"/>
      <c r="L27" s="17"/>
      <c r="M27" s="8"/>
      <c r="N27" s="8"/>
      <c r="O27" s="8"/>
      <c r="P27" s="8"/>
      <c r="Q27" s="8"/>
    </row>
    <row r="28" spans="1:17" ht="90">
      <c r="A28" s="5"/>
      <c r="B28" s="4" t="s">
        <v>100</v>
      </c>
      <c r="C28" s="4" t="s">
        <v>101</v>
      </c>
      <c r="D28" s="4" t="s">
        <v>105</v>
      </c>
      <c r="E28" s="5" t="s">
        <v>23</v>
      </c>
      <c r="F28" s="6" t="s">
        <v>24</v>
      </c>
      <c r="G28" s="6" t="s">
        <v>24</v>
      </c>
      <c r="H28" s="6">
        <f>IF(AND(F28="Bajo",G28="Bajo"),1,IF(AND(F28="Bajo",G28="Medio"),2,IF(AND(F28="Bajo",G28="Alto"),3,IF(AND(F28="Medio",G28="Bajo"),2,IF(AND(F28="Medio",G28="Medio"),3,IF(AND(F28="Medio",G28="Alto"),4,IF(AND(F28="Alto",G28="Bajo"),3,IF(AND(F28="Alto",G28="Medio"),4,IF(AND(F28="Alto",G28="Alto"),4,"")))))))))</f>
        <v>3</v>
      </c>
      <c r="I28" s="4" t="s">
        <v>106</v>
      </c>
      <c r="J28" s="4" t="s">
        <v>107</v>
      </c>
      <c r="K28" s="15"/>
      <c r="L28" s="17"/>
      <c r="M28" s="8"/>
      <c r="N28" s="8"/>
      <c r="O28" s="8"/>
      <c r="P28" s="8"/>
      <c r="Q28" s="8"/>
    </row>
    <row r="29" spans="1:17" ht="60">
      <c r="A29" s="5"/>
      <c r="B29" s="4" t="s">
        <v>100</v>
      </c>
      <c r="C29" s="4" t="s">
        <v>101</v>
      </c>
      <c r="D29" s="4" t="s">
        <v>108</v>
      </c>
      <c r="E29" s="5" t="s">
        <v>77</v>
      </c>
      <c r="F29" s="6" t="s">
        <v>24</v>
      </c>
      <c r="G29" s="6" t="s">
        <v>24</v>
      </c>
      <c r="H29" s="6">
        <f>IF(AND(F29="Bajo",G29="Bajo"),1,IF(AND(F29="Bajo",G29="Medio"),2,IF(AND(F29="Bajo",G29="Alto"),3,IF(AND(F29="Medio",G29="Bajo"),2,IF(AND(F29="Medio",G29="Medio"),3,IF(AND(F29="Medio",G29="Alto"),4,IF(AND(F29="Alto",G29="Bajo"),3,IF(AND(F29="Alto",G29="Medio"),4,IF(AND(F29="Alto",G29="Alto"),4,"")))))))))</f>
        <v>3</v>
      </c>
      <c r="I29" s="4" t="s">
        <v>109</v>
      </c>
      <c r="J29" s="4" t="s">
        <v>110</v>
      </c>
      <c r="K29" s="15"/>
      <c r="L29" s="17"/>
      <c r="M29" s="8"/>
      <c r="N29" s="8"/>
      <c r="O29" s="8"/>
      <c r="P29" s="8"/>
      <c r="Q29" s="8"/>
    </row>
    <row r="30" spans="1:17" ht="73.900000000000006" customHeight="1">
      <c r="A30" s="5"/>
      <c r="B30" s="4" t="s">
        <v>100</v>
      </c>
      <c r="C30" s="4" t="s">
        <v>101</v>
      </c>
      <c r="D30" s="4" t="s">
        <v>111</v>
      </c>
      <c r="E30" s="5" t="s">
        <v>88</v>
      </c>
      <c r="F30" s="6" t="s">
        <v>24</v>
      </c>
      <c r="G30" s="6" t="s">
        <v>24</v>
      </c>
      <c r="H30" s="6">
        <f>IF(AND(F30="Bajo",G30="Bajo"),1,IF(AND(F30="Bajo",G30="Medio"),2,IF(AND(F30="Bajo",G30="Alto"),3,IF(AND(F30="Medio",G30="Bajo"),2,IF(AND(F30="Medio",G30="Medio"),3,IF(AND(F30="Medio",G30="Alto"),4,IF(AND(F30="Alto",G30="Bajo"),3,IF(AND(F30="Alto",G30="Medio"),4,IF(AND(F30="Alto",G30="Alto"),4,"")))))))))</f>
        <v>3</v>
      </c>
      <c r="I30" s="4" t="s">
        <v>112</v>
      </c>
      <c r="J30" s="4" t="s">
        <v>113</v>
      </c>
      <c r="K30" s="15"/>
      <c r="L30" s="17"/>
      <c r="M30" s="8"/>
      <c r="N30" s="8"/>
      <c r="O30" s="8"/>
      <c r="P30" s="8"/>
      <c r="Q30" s="8"/>
    </row>
    <row r="31" spans="1:17" ht="105.6" customHeight="1">
      <c r="A31" s="5"/>
      <c r="B31" s="4" t="s">
        <v>114</v>
      </c>
      <c r="C31" s="4" t="s">
        <v>115</v>
      </c>
      <c r="D31" s="4" t="s">
        <v>116</v>
      </c>
      <c r="E31" s="5" t="s">
        <v>88</v>
      </c>
      <c r="F31" s="6" t="s">
        <v>24</v>
      </c>
      <c r="G31" s="6" t="s">
        <v>25</v>
      </c>
      <c r="H31" s="6">
        <f>IF(AND(F31="Bajo",G31="Bajo"),1,IF(AND(F31="Bajo",G31="Medio"),2,IF(AND(F31="Bajo",G31="Alto"),3,IF(AND(F31="Medio",G31="Bajo"),2,IF(AND(F31="Medio",G31="Medio"),3,IF(AND(F31="Medio",G31="Alto"),4,IF(AND(F31="Alto",G31="Bajo"),3,IF(AND(F31="Alto",G31="Medio"),4,IF(AND(F31="Alto",G31="Alto"),4,"")))))))))</f>
        <v>4</v>
      </c>
      <c r="I31" s="4" t="s">
        <v>117</v>
      </c>
      <c r="J31" s="4" t="s">
        <v>118</v>
      </c>
      <c r="K31" s="15"/>
      <c r="L31" s="17"/>
      <c r="M31" s="8"/>
      <c r="N31" s="8"/>
      <c r="O31" s="8"/>
      <c r="P31" s="8"/>
      <c r="Q31" s="8"/>
    </row>
    <row r="32" spans="1:17" ht="15.75">
      <c r="A32" s="27" t="s">
        <v>119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5"/>
      <c r="N32" s="36"/>
      <c r="O32" s="36"/>
      <c r="P32" s="36"/>
      <c r="Q32" s="36"/>
    </row>
    <row r="33" spans="1:17" ht="60">
      <c r="A33" s="2" t="s">
        <v>3</v>
      </c>
      <c r="B33" s="2" t="s">
        <v>4</v>
      </c>
      <c r="C33" s="2" t="s">
        <v>5</v>
      </c>
      <c r="D33" s="3" t="s">
        <v>6</v>
      </c>
      <c r="E33" s="2" t="s">
        <v>7</v>
      </c>
      <c r="F33" s="3" t="s">
        <v>8</v>
      </c>
      <c r="G33" s="2" t="s">
        <v>9</v>
      </c>
      <c r="H33" s="3" t="s">
        <v>10</v>
      </c>
      <c r="I33" s="2" t="s">
        <v>11</v>
      </c>
      <c r="J33" s="2" t="s">
        <v>120</v>
      </c>
      <c r="K33" s="3" t="s">
        <v>13</v>
      </c>
      <c r="L33" s="3" t="s">
        <v>14</v>
      </c>
      <c r="M33" s="21" t="s">
        <v>15</v>
      </c>
      <c r="N33" s="21" t="s">
        <v>16</v>
      </c>
      <c r="O33" s="21" t="s">
        <v>17</v>
      </c>
      <c r="P33" s="22" t="s">
        <v>18</v>
      </c>
      <c r="Q33" s="22" t="s">
        <v>19</v>
      </c>
    </row>
    <row r="34" spans="1:17" ht="75">
      <c r="A34" s="5"/>
      <c r="B34" s="4" t="s">
        <v>121</v>
      </c>
      <c r="C34" s="4" t="s">
        <v>75</v>
      </c>
      <c r="D34" s="14" t="s">
        <v>122</v>
      </c>
      <c r="E34" s="5" t="s">
        <v>77</v>
      </c>
      <c r="F34" s="6" t="s">
        <v>24</v>
      </c>
      <c r="G34" s="6" t="s">
        <v>25</v>
      </c>
      <c r="H34" s="6">
        <f>IF(AND(F34="Bajo",G34="Bajo"),1,IF(AND(F34="Bajo",G34="Medio"),2,IF(AND(F34="Bajo",G34="Alto"),3,IF(AND(F34="Medio",G34="Bajo"),2,IF(AND(F34="Medio",G34="Medio"),3,IF(AND(F34="Medio",G34="Alto"),4,IF(AND(F34="Alto",G34="Bajo"),3,IF(AND(F34="Alto",G34="Medio"),4,IF(AND(F34="Alto",G34="Alto"),4,"")))))))))</f>
        <v>4</v>
      </c>
      <c r="I34" s="4" t="s">
        <v>78</v>
      </c>
      <c r="J34" s="4" t="s">
        <v>123</v>
      </c>
      <c r="K34" s="15"/>
      <c r="L34" s="17"/>
      <c r="M34" s="20"/>
      <c r="N34" s="8"/>
      <c r="O34" s="8"/>
      <c r="P34" s="8"/>
      <c r="Q34" s="8"/>
    </row>
    <row r="35" spans="1:17" ht="45">
      <c r="A35" s="5"/>
      <c r="B35" s="4" t="s">
        <v>121</v>
      </c>
      <c r="C35" s="4" t="s">
        <v>75</v>
      </c>
      <c r="D35" s="4" t="s">
        <v>124</v>
      </c>
      <c r="E35" s="5" t="s">
        <v>88</v>
      </c>
      <c r="F35" s="6" t="s">
        <v>24</v>
      </c>
      <c r="G35" s="6" t="s">
        <v>25</v>
      </c>
      <c r="H35" s="6">
        <f>IF(AND(F35="Bajo",G35="Bajo"),1,IF(AND(F35="Bajo",G35="Medio"),2,IF(AND(F35="Bajo",G35="Alto"),3,IF(AND(F35="Medio",G35="Bajo"),2,IF(AND(F35="Medio",G35="Medio"),3,IF(AND(F35="Medio",G35="Alto"),4,IF(AND(F35="Alto",G35="Bajo"),3,IF(AND(F35="Alto",G35="Medio"),4,IF(AND(F35="Alto",G35="Alto"),4,"")))))))))</f>
        <v>4</v>
      </c>
      <c r="I35" s="4" t="s">
        <v>125</v>
      </c>
      <c r="J35" s="11" t="s">
        <v>126</v>
      </c>
      <c r="K35" s="16"/>
      <c r="L35" s="17"/>
      <c r="M35" s="8"/>
      <c r="N35" s="8"/>
      <c r="O35" s="8"/>
      <c r="P35" s="8"/>
      <c r="Q35" s="8"/>
    </row>
    <row r="36" spans="1:17" ht="45">
      <c r="A36" s="5"/>
      <c r="B36" s="4" t="s">
        <v>121</v>
      </c>
      <c r="C36" s="11" t="s">
        <v>75</v>
      </c>
      <c r="D36" s="14" t="s">
        <v>127</v>
      </c>
      <c r="E36" s="5" t="s">
        <v>77</v>
      </c>
      <c r="F36" s="13" t="s">
        <v>24</v>
      </c>
      <c r="G36" s="6" t="s">
        <v>25</v>
      </c>
      <c r="H36" s="6">
        <f>IF(AND(F36="Bajo",G36="Bajo"),1,IF(AND(F36="Bajo",G36="Medio"),2,IF(AND(F36="Bajo",G36="Alto"),3,IF(AND(F36="Medio",G36="Bajo"),2,IF(AND(F36="Medio",G36="Medio"),3,IF(AND(F36="Medio",G36="Alto"),4,IF(AND(F36="Alto",G36="Bajo"),3,IF(AND(F36="Alto",G36="Medio"),4,IF(AND(F36="Alto",G36="Alto"),4,"")))))))))</f>
        <v>4</v>
      </c>
      <c r="I36" s="4" t="s">
        <v>109</v>
      </c>
      <c r="J36" s="11" t="s">
        <v>92</v>
      </c>
      <c r="K36" s="16"/>
      <c r="L36" s="17"/>
      <c r="M36" s="8"/>
      <c r="N36" s="8"/>
      <c r="O36" s="8"/>
      <c r="P36" s="8"/>
      <c r="Q36" s="8"/>
    </row>
    <row r="37" spans="1:17" ht="15.75">
      <c r="A37" s="27" t="s">
        <v>128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34"/>
      <c r="N37" s="28"/>
      <c r="O37" s="28"/>
      <c r="P37" s="28"/>
      <c r="Q37" s="29"/>
    </row>
    <row r="38" spans="1:17" ht="60">
      <c r="A38" s="2" t="s">
        <v>3</v>
      </c>
      <c r="B38" s="2" t="s">
        <v>4</v>
      </c>
      <c r="C38" s="2" t="s">
        <v>5</v>
      </c>
      <c r="D38" s="3" t="s">
        <v>6</v>
      </c>
      <c r="E38" s="2" t="s">
        <v>7</v>
      </c>
      <c r="F38" s="3" t="s">
        <v>8</v>
      </c>
      <c r="G38" s="2" t="s">
        <v>9</v>
      </c>
      <c r="H38" s="3" t="s">
        <v>10</v>
      </c>
      <c r="I38" s="2" t="s">
        <v>11</v>
      </c>
      <c r="J38" s="2" t="s">
        <v>120</v>
      </c>
      <c r="K38" s="3" t="s">
        <v>13</v>
      </c>
      <c r="L38" s="3" t="s">
        <v>14</v>
      </c>
      <c r="M38" s="21" t="s">
        <v>15</v>
      </c>
      <c r="N38" s="21" t="s">
        <v>16</v>
      </c>
      <c r="O38" s="21" t="s">
        <v>17</v>
      </c>
      <c r="P38" s="22" t="s">
        <v>18</v>
      </c>
      <c r="Q38" s="22" t="s">
        <v>19</v>
      </c>
    </row>
    <row r="39" spans="1:17" ht="131.44999999999999" customHeight="1">
      <c r="A39" s="5"/>
      <c r="B39" s="4" t="s">
        <v>129</v>
      </c>
      <c r="C39" s="4" t="s">
        <v>130</v>
      </c>
      <c r="D39" s="4" t="s">
        <v>131</v>
      </c>
      <c r="E39" s="5" t="s">
        <v>23</v>
      </c>
      <c r="F39" s="9" t="s">
        <v>24</v>
      </c>
      <c r="G39" s="6" t="s">
        <v>25</v>
      </c>
      <c r="H39" s="6">
        <f>IF(AND(F39="Bajo",G39="Bajo"),1,IF(AND(F39="Bajo",G39="Medio"),2,IF(AND(F39="Bajo",G39="Alto"),3,IF(AND(F39="Medio",G39="Bajo"),2,IF(AND(F39="Medio",G39="Medio"),3,IF(AND(F39="Medio",G39="Alto"),4,IF(AND(F39="Alto",G39="Bajo"),3,IF(AND(F39="Alto",G39="Medio"),4,IF(AND(F39="Alto",G39="Alto"),4,"")))))))))</f>
        <v>4</v>
      </c>
      <c r="I39" s="4" t="s">
        <v>132</v>
      </c>
      <c r="J39" s="4" t="s">
        <v>133</v>
      </c>
      <c r="K39" s="15"/>
      <c r="L39" s="19"/>
      <c r="M39" s="8"/>
      <c r="N39" s="8"/>
      <c r="O39" s="8"/>
      <c r="P39" s="8"/>
      <c r="Q39" s="8"/>
    </row>
    <row r="40" spans="1:17" ht="130.9" customHeight="1">
      <c r="A40" s="5"/>
      <c r="B40" s="4" t="s">
        <v>129</v>
      </c>
      <c r="C40" s="4" t="s">
        <v>134</v>
      </c>
      <c r="D40" s="4" t="s">
        <v>135</v>
      </c>
      <c r="E40" s="4" t="s">
        <v>136</v>
      </c>
      <c r="F40" s="9" t="s">
        <v>24</v>
      </c>
      <c r="G40" s="6" t="s">
        <v>25</v>
      </c>
      <c r="H40" s="6">
        <f>IF(AND(F40="Bajo",G40="Bajo"),1,IF(AND(F40="Bajo",G40="Medio"),2,IF(AND(F40="Bajo",G40="Alto"),3,IF(AND(F40="Medio",G40="Bajo"),2,IF(AND(F40="Medio",G40="Medio"),3,IF(AND(F40="Medio",G40="Alto"),4,IF(AND(F40="Alto",G40="Bajo"),3,IF(AND(F40="Alto",G40="Medio"),4,IF(AND(F40="Alto",G40="Alto"),4,"")))))))))</f>
        <v>4</v>
      </c>
      <c r="I40" s="4" t="s">
        <v>137</v>
      </c>
      <c r="J40" s="4" t="s">
        <v>138</v>
      </c>
      <c r="K40" s="15"/>
      <c r="L40" s="19"/>
      <c r="M40" s="8"/>
      <c r="N40" s="8"/>
      <c r="O40" s="8"/>
      <c r="P40" s="8"/>
      <c r="Q40" s="8"/>
    </row>
    <row r="41" spans="1:17" ht="135">
      <c r="A41" s="5"/>
      <c r="B41" s="4" t="s">
        <v>129</v>
      </c>
      <c r="C41" s="4" t="s">
        <v>139</v>
      </c>
      <c r="D41" s="4" t="s">
        <v>140</v>
      </c>
      <c r="E41" s="4" t="s">
        <v>141</v>
      </c>
      <c r="F41" s="9" t="s">
        <v>24</v>
      </c>
      <c r="G41" s="6" t="s">
        <v>25</v>
      </c>
      <c r="H41" s="6">
        <f>IF(AND(F41="Bajo",G41="Bajo"),1,IF(AND(F41="Bajo",G41="Medio"),2,IF(AND(F41="Bajo",G41="Alto"),3,IF(AND(F41="Medio",G41="Bajo"),2,IF(AND(F41="Medio",G41="Medio"),3,IF(AND(F41="Medio",G41="Alto"),4,IF(AND(F41="Alto",G41="Bajo"),3,IF(AND(F41="Alto",G41="Medio"),4,IF(AND(F41="Alto",G41="Alto"),4,"")))))))))</f>
        <v>4</v>
      </c>
      <c r="I41" s="4" t="s">
        <v>142</v>
      </c>
      <c r="J41" s="4" t="s">
        <v>143</v>
      </c>
      <c r="K41" s="15"/>
      <c r="L41" s="19"/>
      <c r="M41" s="8"/>
      <c r="N41" s="8"/>
      <c r="O41" s="8"/>
      <c r="P41" s="8"/>
      <c r="Q41" s="8"/>
    </row>
    <row r="42" spans="1:1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</sheetData>
  <autoFilter ref="A3:M41" xr:uid="{00000000-0009-0000-0000-000000000000}"/>
  <mergeCells count="14">
    <mergeCell ref="A1:L1"/>
    <mergeCell ref="M1:Q1"/>
    <mergeCell ref="A37:L37"/>
    <mergeCell ref="A19:J19"/>
    <mergeCell ref="A2:L2"/>
    <mergeCell ref="A11:L11"/>
    <mergeCell ref="A25:L25"/>
    <mergeCell ref="A32:L32"/>
    <mergeCell ref="M2:Q2"/>
    <mergeCell ref="M37:Q37"/>
    <mergeCell ref="M32:Q32"/>
    <mergeCell ref="M25:Q25"/>
    <mergeCell ref="M19:Q19"/>
    <mergeCell ref="M11:Q11"/>
  </mergeCells>
  <conditionalFormatting sqref="K13">
    <cfRule type="cellIs" dxfId="19" priority="26" operator="between">
      <formula>2</formula>
      <formula>5</formula>
    </cfRule>
  </conditionalFormatting>
  <conditionalFormatting sqref="H4:H10">
    <cfRule type="cellIs" dxfId="18" priority="25" operator="between">
      <formula>3</formula>
      <formula>4</formula>
    </cfRule>
  </conditionalFormatting>
  <conditionalFormatting sqref="H6">
    <cfRule type="cellIs" dxfId="17" priority="18" operator="between">
      <formula>1</formula>
      <formula>2</formula>
    </cfRule>
  </conditionalFormatting>
  <conditionalFormatting sqref="H4">
    <cfRule type="cellIs" dxfId="16" priority="17" operator="between">
      <formula>1</formula>
      <formula>2</formula>
    </cfRule>
  </conditionalFormatting>
  <conditionalFormatting sqref="H5:H10">
    <cfRule type="cellIs" dxfId="15" priority="16" operator="between">
      <formula>1</formula>
      <formula>2</formula>
    </cfRule>
  </conditionalFormatting>
  <conditionalFormatting sqref="H13:H18">
    <cfRule type="cellIs" dxfId="14" priority="15" operator="between">
      <formula>3</formula>
      <formula>4</formula>
    </cfRule>
  </conditionalFormatting>
  <conditionalFormatting sqref="H13:H18">
    <cfRule type="cellIs" dxfId="13" priority="14" operator="between">
      <formula>1</formula>
      <formula>2</formula>
    </cfRule>
  </conditionalFormatting>
  <conditionalFormatting sqref="H13:H18">
    <cfRule type="cellIs" dxfId="12" priority="13" operator="between">
      <formula>1</formula>
      <formula>2</formula>
    </cfRule>
  </conditionalFormatting>
  <conditionalFormatting sqref="H21:H24">
    <cfRule type="cellIs" dxfId="11" priority="12" operator="between">
      <formula>3</formula>
      <formula>4</formula>
    </cfRule>
  </conditionalFormatting>
  <conditionalFormatting sqref="H21:H24">
    <cfRule type="cellIs" dxfId="10" priority="11" operator="between">
      <formula>1</formula>
      <formula>2</formula>
    </cfRule>
  </conditionalFormatting>
  <conditionalFormatting sqref="H21:H24">
    <cfRule type="cellIs" dxfId="9" priority="10" operator="between">
      <formula>1</formula>
      <formula>2</formula>
    </cfRule>
  </conditionalFormatting>
  <conditionalFormatting sqref="H27:H31">
    <cfRule type="cellIs" dxfId="8" priority="9" operator="between">
      <formula>3</formula>
      <formula>4</formula>
    </cfRule>
  </conditionalFormatting>
  <conditionalFormatting sqref="H27:H31">
    <cfRule type="cellIs" dxfId="7" priority="8" operator="between">
      <formula>1</formula>
      <formula>2</formula>
    </cfRule>
  </conditionalFormatting>
  <conditionalFormatting sqref="H27:H31">
    <cfRule type="cellIs" dxfId="6" priority="7" operator="between">
      <formula>1</formula>
      <formula>2</formula>
    </cfRule>
  </conditionalFormatting>
  <conditionalFormatting sqref="H34:H36">
    <cfRule type="cellIs" dxfId="5" priority="6" operator="between">
      <formula>3</formula>
      <formula>4</formula>
    </cfRule>
  </conditionalFormatting>
  <conditionalFormatting sqref="H34:H36">
    <cfRule type="cellIs" dxfId="4" priority="5" operator="between">
      <formula>1</formula>
      <formula>2</formula>
    </cfRule>
  </conditionalFormatting>
  <conditionalFormatting sqref="H34:H36">
    <cfRule type="cellIs" dxfId="3" priority="4" operator="between">
      <formula>1</formula>
      <formula>2</formula>
    </cfRule>
  </conditionalFormatting>
  <conditionalFormatting sqref="H39:H41">
    <cfRule type="cellIs" dxfId="2" priority="3" operator="between">
      <formula>3</formula>
      <formula>4</formula>
    </cfRule>
  </conditionalFormatting>
  <conditionalFormatting sqref="H39:H41">
    <cfRule type="cellIs" dxfId="1" priority="2" operator="between">
      <formula>1</formula>
      <formula>2</formula>
    </cfRule>
  </conditionalFormatting>
  <conditionalFormatting sqref="H39:H41">
    <cfRule type="cellIs" dxfId="0" priority="1" operator="between">
      <formula>1</formula>
      <formula>2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Sheet2!$B$4:$B$6</xm:f>
          </x14:formula1>
          <xm:sqref>F27:G31 F13:G18 F21:G24 F39:G44 F4:G10 F34:G36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6"/>
  <sheetViews>
    <sheetView workbookViewId="0">
      <selection sqref="A1:XFD1048576"/>
    </sheetView>
  </sheetViews>
  <sheetFormatPr defaultColWidth="8.85546875" defaultRowHeight="15"/>
  <sheetData>
    <row r="2" spans="2:2" ht="15.75" thickBot="1"/>
    <row r="3" spans="2:2">
      <c r="B3" s="24"/>
    </row>
    <row r="4" spans="2:2">
      <c r="B4" s="25" t="s">
        <v>144</v>
      </c>
    </row>
    <row r="5" spans="2:2">
      <c r="B5" s="25" t="s">
        <v>24</v>
      </c>
    </row>
    <row r="6" spans="2:2" ht="15.75" thickBot="1">
      <c r="B6" s="26" t="s">
        <v>25</v>
      </c>
    </row>
  </sheetData>
  <sheetProtection algorithmName="SHA-512" hashValue="1ae30gbeEFJsdwIFnhu8LB5M1MA/JiVlSmsMK2vc+EBuHSHL7f4JlmaWIb5T6vQUXjJlNGJ1futvP/HrvMKOXA==" saltValue="PVw9A2Axtzoe0slbAbji2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7cc147-eee1-4679-a8a9-81368955a433">
      <Terms xmlns="http://schemas.microsoft.com/office/infopath/2007/PartnerControls"/>
    </lcf76f155ced4ddcb4097134ff3c332f>
    <TaxCatchAll xmlns="74c3e3f3-6b91-4e20-8759-d6c2808c01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3D3DB6C8CA8D4C89E29B3FF68FB615" ma:contentTypeVersion="15" ma:contentTypeDescription="Create a new document." ma:contentTypeScope="" ma:versionID="44ae801f4845b3c7d0e6da5f967de36f">
  <xsd:schema xmlns:xsd="http://www.w3.org/2001/XMLSchema" xmlns:xs="http://www.w3.org/2001/XMLSchema" xmlns:p="http://schemas.microsoft.com/office/2006/metadata/properties" xmlns:ns2="3e7cc147-eee1-4679-a8a9-81368955a433" xmlns:ns3="74c3e3f3-6b91-4e20-8759-d6c2808c010f" targetNamespace="http://schemas.microsoft.com/office/2006/metadata/properties" ma:root="true" ma:fieldsID="8bb3eb3fad7c9b5498303fd371ae7b3f" ns2:_="" ns3:_="">
    <xsd:import namespace="3e7cc147-eee1-4679-a8a9-81368955a433"/>
    <xsd:import namespace="74c3e3f3-6b91-4e20-8759-d6c2808c0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cc147-eee1-4679-a8a9-81368955a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b7d3ef-7e11-490a-8153-c814e99d00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e3f3-6b91-4e20-8759-d6c2808c010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5fe3307-7d49-4fb4-8b31-2c808a4a090b}" ma:internalName="TaxCatchAll" ma:showField="CatchAllData" ma:web="74c3e3f3-6b91-4e20-8759-d6c2808c01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E9BA3-DFCC-4445-99D0-9AB7CFE0A0D1}"/>
</file>

<file path=customXml/itemProps2.xml><?xml version="1.0" encoding="utf-8"?>
<ds:datastoreItem xmlns:ds="http://schemas.openxmlformats.org/officeDocument/2006/customXml" ds:itemID="{662267B5-6E55-45C3-8C1B-FA0995C9E2CC}"/>
</file>

<file path=customXml/itemProps3.xml><?xml version="1.0" encoding="utf-8"?>
<ds:datastoreItem xmlns:ds="http://schemas.openxmlformats.org/officeDocument/2006/customXml" ds:itemID="{91405C30-D40A-470B-BA68-2C86DAD58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Dalia Brkulic</dc:creator>
  <cp:keywords/>
  <dc:description/>
  <cp:lastModifiedBy/>
  <cp:revision/>
  <dcterms:created xsi:type="dcterms:W3CDTF">2022-01-28T16:17:04Z</dcterms:created>
  <dcterms:modified xsi:type="dcterms:W3CDTF">2025-04-09T13:51:17Z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0x010100353D3DB6C8CA8D4C89E29B3FF68FB615</vt:lpwstr>
  </property>
  <property fmtid="{D5CDD505-2E9C-101B-9397-08002B2CF9AE}" pid="3" name="Order">
    <vt:r8>24894000</vt:r8>
  </property>
</Properties>
</file>